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78" documentId="8_{FDD208EC-CD9A-4215-A162-97BE867A8C3D}" xr6:coauthVersionLast="46" xr6:coauthVersionMax="47" xr10:uidLastSave="{7E26A797-DB50-41BB-AC95-1BEB896709E6}"/>
  <bookViews>
    <workbookView xWindow="-110" yWindow="-110" windowWidth="19420" windowHeight="10420" xr2:uid="{D14E6AF9-F2E3-47AB-9F17-5BE3D5B4C46D}"/>
  </bookViews>
  <sheets>
    <sheet name="Perceel 21 Matrass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F32" i="1" s="1"/>
  <c r="F14" i="1"/>
  <c r="B13" i="1"/>
  <c r="F13" i="1" s="1"/>
  <c r="B14" i="1"/>
  <c r="D31" i="1"/>
  <c r="F31" i="1" s="1"/>
  <c r="D20" i="1"/>
  <c r="F20" i="1" s="1"/>
  <c r="D19" i="1"/>
  <c r="F19" i="1" s="1"/>
  <c r="B12" i="1"/>
  <c r="D26" i="1"/>
  <c r="F26" i="1" s="1"/>
  <c r="D30" i="1" l="1"/>
  <c r="F30" i="1" s="1"/>
  <c r="D25" i="1"/>
  <c r="F25" i="1" s="1"/>
  <c r="D24" i="1"/>
  <c r="F24" i="1" s="1"/>
  <c r="D18" i="1"/>
  <c r="F18" i="1" s="1"/>
  <c r="F12" i="1"/>
  <c r="B11" i="1"/>
  <c r="F11" i="1" s="1"/>
  <c r="F15" i="1" l="1"/>
  <c r="F33" i="1"/>
  <c r="F27" i="1"/>
  <c r="F21" i="1"/>
</calcChain>
</file>

<file path=xl/sharedStrings.xml><?xml version="1.0" encoding="utf-8"?>
<sst xmlns="http://schemas.openxmlformats.org/spreadsheetml/2006/main" count="63" uniqueCount="37">
  <si>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</si>
  <si>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</si>
  <si>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</si>
  <si>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</si>
  <si>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</si>
  <si>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</si>
  <si>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</si>
  <si>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Dongen</t>
  </si>
  <si>
    <t>Tarief</t>
  </si>
  <si>
    <t>ton</t>
  </si>
  <si>
    <t>Totaal prijs gemeente Dongen</t>
  </si>
  <si>
    <t>Gemeente Gilze en Rijen</t>
  </si>
  <si>
    <t>rit</t>
  </si>
  <si>
    <t>Totaal prijs gemeente Gilze en Rijen</t>
  </si>
  <si>
    <t>Gemeente Waalwijk</t>
  </si>
  <si>
    <t xml:space="preserve">Totaal prijs gemeente Waalwijk </t>
  </si>
  <si>
    <t>Beoordelingsprijs</t>
  </si>
  <si>
    <t>Omschrijving</t>
  </si>
  <si>
    <t>Hoeveelheid</t>
  </si>
  <si>
    <t>Totaal Tarief</t>
  </si>
  <si>
    <t>Eenheid</t>
  </si>
  <si>
    <t>maand</t>
  </si>
  <si>
    <t xml:space="preserve">Gilze en Rijen, Huur container               </t>
  </si>
  <si>
    <t xml:space="preserve">Transport </t>
  </si>
  <si>
    <t xml:space="preserve">Gilze en Rijen, Transport             </t>
  </si>
  <si>
    <t>Perceel 21 Matrassen</t>
  </si>
  <si>
    <t>Matrassen</t>
  </si>
  <si>
    <t xml:space="preserve">Dongen, Matrassen                             </t>
  </si>
  <si>
    <t xml:space="preserve">Gilzen en Rijen, Matrassen                                              </t>
  </si>
  <si>
    <t xml:space="preserve">Waalwijk, Matrassen                                      </t>
  </si>
  <si>
    <t xml:space="preserve">Waalwijk, Transport             </t>
  </si>
  <si>
    <t xml:space="preserve">Waalwijk, Huur container               </t>
  </si>
  <si>
    <t xml:space="preserve">Dongen, Transport             </t>
  </si>
  <si>
    <t>Inschrijfbiljet Perceel 21 Matrassen</t>
  </si>
  <si>
    <t xml:space="preserve">Waalwijk, Huur Karren            </t>
  </si>
  <si>
    <t>Huur Karren</t>
  </si>
  <si>
    <t>Huur 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</si>
</sst>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8" borderId="12" xfId="0" applyFont="1" applyFill="1" applyBorder="1" applyAlignment="1" applyProtection="1">
      <alignment horizontal="center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16" xfId="0" applyFont="1" applyFill="1" applyBorder="1" applyAlignment="1" applyProtection="1">
      <alignment horizontal="center" vertical="top"/>
      <protection locked="0"/>
    </xf>
    <xf numFmtId="0" fontId="3" fillId="8" borderId="17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0" fontId="3" fillId="8" borderId="8" xfId="0" applyFont="1" applyFill="1" applyBorder="1" applyAlignment="1" applyProtection="1">
      <alignment horizontal="center" vertical="top"/>
      <protection locked="0"/>
    </xf>
    <xf numFmtId="0" fontId="3" fillId="8" borderId="9" xfId="0" applyFont="1" applyFill="1" applyBorder="1" applyAlignment="1" applyProtection="1">
      <alignment horizontal="center" vertical="top"/>
      <protection locked="0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0" fillId="0" borderId="0" xfId="0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vertical="top"/>
    </xf>
    <xf numFmtId="0" fontId="3" fillId="3" borderId="11" xfId="0" applyFont="1" applyFill="1" applyBorder="1" applyAlignment="1" applyProtection="1">
      <alignment vertical="top"/>
    </xf>
    <xf numFmtId="0" fontId="3" fillId="3" borderId="15" xfId="0" applyFont="1" applyFill="1" applyBorder="1" applyAlignment="1" applyProtection="1">
      <alignment vertical="top"/>
    </xf>
    <xf numFmtId="0" fontId="1" fillId="0" borderId="19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20" xfId="0" applyFont="1" applyBorder="1" applyAlignment="1" applyProtection="1">
      <alignment horizontal="left" vertical="top" wrapText="1"/>
    </xf>
    <xf numFmtId="0" fontId="1" fillId="7" borderId="7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25" xfId="0" applyFont="1" applyFill="1" applyBorder="1" applyAlignment="1" applyProtection="1">
      <alignment horizontal="center" vertical="center" wrapText="1"/>
    </xf>
    <xf numFmtId="0" fontId="1" fillId="7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/>
    <xf numFmtId="164" fontId="4" fillId="0" borderId="7" xfId="0" applyNumberFormat="1" applyFont="1" applyBorder="1" applyAlignment="1" applyProtection="1">
      <alignment vertical="top" wrapText="1"/>
    </xf>
    <xf numFmtId="0" fontId="4" fillId="3" borderId="7" xfId="0" applyNumberFormat="1" applyFont="1" applyFill="1" applyBorder="1" applyAlignment="1" applyProtection="1">
      <alignment horizontal="right"/>
    </xf>
    <xf numFmtId="44" fontId="4" fillId="0" borderId="7" xfId="0" applyNumberFormat="1" applyFont="1" applyBorder="1" applyAlignment="1" applyProtection="1">
      <alignment horizontal="center"/>
    </xf>
    <xf numFmtId="44" fontId="4" fillId="0" borderId="8" xfId="0" applyNumberFormat="1" applyFont="1" applyBorder="1" applyAlignment="1" applyProtection="1">
      <alignment horizontal="center"/>
    </xf>
    <xf numFmtId="44" fontId="4" fillId="0" borderId="22" xfId="0" applyNumberFormat="1" applyFont="1" applyBorder="1" applyAlignment="1" applyProtection="1">
      <alignment horizontal="center"/>
    </xf>
    <xf numFmtId="0" fontId="1" fillId="7" borderId="7" xfId="0" applyFont="1" applyFill="1" applyBorder="1" applyAlignment="1" applyProtection="1">
      <alignment horizontal="left" vertical="top" wrapText="1"/>
    </xf>
    <xf numFmtId="44" fontId="1" fillId="7" borderId="7" xfId="0" applyNumberFormat="1" applyFont="1" applyFill="1" applyBorder="1" applyAlignment="1" applyProtection="1">
      <alignment horizontal="center" wrapText="1"/>
    </xf>
    <xf numFmtId="0" fontId="4" fillId="3" borderId="23" xfId="0" applyFont="1" applyFill="1" applyBorder="1" applyAlignment="1" applyProtection="1">
      <alignment vertical="top" wrapText="1"/>
    </xf>
    <xf numFmtId="0" fontId="0" fillId="3" borderId="0" xfId="0" applyFill="1" applyAlignment="1" applyProtection="1">
      <alignment horizontal="center" vertical="top"/>
    </xf>
    <xf numFmtId="0" fontId="0" fillId="3" borderId="24" xfId="0" applyFill="1" applyBorder="1" applyAlignment="1" applyProtection="1">
      <alignment horizontal="center" vertical="top"/>
    </xf>
    <xf numFmtId="0" fontId="1" fillId="4" borderId="7" xfId="0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right"/>
    </xf>
    <xf numFmtId="44" fontId="4" fillId="2" borderId="7" xfId="0" applyNumberFormat="1" applyFont="1" applyFill="1" applyBorder="1" applyAlignment="1" applyProtection="1">
      <alignment horizontal="center"/>
    </xf>
    <xf numFmtId="0" fontId="4" fillId="0" borderId="21" xfId="0" applyFont="1" applyBorder="1" applyProtection="1"/>
    <xf numFmtId="0" fontId="4" fillId="0" borderId="22" xfId="0" applyFont="1" applyBorder="1" applyProtection="1"/>
    <xf numFmtId="44" fontId="4" fillId="2" borderId="8" xfId="0" applyNumberFormat="1" applyFont="1" applyFill="1" applyBorder="1" applyAlignment="1" applyProtection="1">
      <alignment horizontal="center"/>
    </xf>
    <xf numFmtId="44" fontId="4" fillId="2" borderId="22" xfId="0" applyNumberFormat="1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left" vertical="top"/>
    </xf>
    <xf numFmtId="44" fontId="2" fillId="4" borderId="7" xfId="0" applyNumberFormat="1" applyFont="1" applyFill="1" applyBorder="1" applyAlignment="1" applyProtection="1">
      <alignment horizontal="center"/>
    </xf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5" borderId="7" xfId="0" applyFont="1" applyFill="1" applyBorder="1" applyAlignment="1" applyProtection="1">
      <alignment vertical="top" wrapText="1"/>
    </xf>
    <xf numFmtId="0" fontId="1" fillId="5" borderId="8" xfId="0" applyFont="1" applyFill="1" applyBorder="1" applyAlignment="1" applyProtection="1">
      <alignment horizontal="center" vertical="top" wrapText="1"/>
    </xf>
    <xf numFmtId="0" fontId="1" fillId="5" borderId="22" xfId="0" applyFont="1" applyFill="1" applyBorder="1" applyAlignment="1" applyProtection="1">
      <alignment horizontal="center" vertical="top" wrapText="1"/>
    </xf>
    <xf numFmtId="0" fontId="1" fillId="5" borderId="7" xfId="0" applyFont="1" applyFill="1" applyBorder="1" applyAlignment="1" applyProtection="1">
      <alignment horizontal="left" vertical="top"/>
    </xf>
    <xf numFmtId="44" fontId="2" fillId="5" borderId="7" xfId="0" applyNumberFormat="1" applyFont="1" applyFill="1" applyBorder="1" applyAlignment="1" applyProtection="1">
      <alignment horizontal="center"/>
    </xf>
    <xf numFmtId="0" fontId="0" fillId="3" borderId="0" xfId="0" applyFill="1" applyProtection="1"/>
    <xf numFmtId="0" fontId="1" fillId="6" borderId="7" xfId="0" applyFont="1" applyFill="1" applyBorder="1" applyAlignment="1" applyProtection="1">
      <alignment vertical="top" wrapText="1"/>
    </xf>
    <xf numFmtId="0" fontId="1" fillId="6" borderId="8" xfId="0" applyFont="1" applyFill="1" applyBorder="1" applyAlignment="1" applyProtection="1">
      <alignment horizontal="center" vertical="top" wrapText="1"/>
    </xf>
    <xf numFmtId="0" fontId="1" fillId="6" borderId="22" xfId="0" applyFont="1" applyFill="1" applyBorder="1" applyAlignment="1" applyProtection="1">
      <alignment horizontal="center" vertical="top" wrapText="1"/>
    </xf>
    <xf numFmtId="0" fontId="1" fillId="6" borderId="7" xfId="0" applyFont="1" applyFill="1" applyBorder="1" applyAlignment="1" applyProtection="1">
      <alignment horizontal="left" vertical="top"/>
    </xf>
    <xf numFmtId="44" fontId="1" fillId="6" borderId="7" xfId="0" applyNumberFormat="1" applyFont="1" applyFill="1" applyBorder="1" applyAlignment="1" applyProtection="1">
      <alignment horizontal="center"/>
    </xf>
    <xf numFmtId="44" fontId="0" fillId="0" borderId="0" xfId="0" applyNumberFormat="1" applyProtection="1"/>
    <xf numFmtId="44" fontId="4" fillId="8" borderId="7" xfId="0" applyNumberFormat="1" applyFont="1" applyFill="1" applyBorder="1" applyAlignment="1" applyProtection="1">
      <alignment horizontal="center"/>
      <protection locked="0"/>
    </xf>
    <xf numFmtId="44" fontId="4" fillId="8" borderId="8" xfId="0" applyNumberFormat="1" applyFont="1" applyFill="1" applyBorder="1" applyAlignment="1" applyProtection="1">
      <alignment horizontal="center"/>
      <protection locked="0"/>
    </xf>
    <xf numFmtId="44" fontId="4" fillId="8" borderId="22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G35"/>
  <sheetViews>
    <sheetView tabSelected="1" topLeftCell="A4" zoomScaleNormal="100" workbookViewId="0">
      <selection activeCell="D11" sqref="D11:E14"/>
    </sheetView>
  </sheetViews>
  <sheetFormatPr defaultRowHeight="14.5" x14ac:dyDescent="0.35"/>
  <cols>
    <col min="1" max="1" width="74.36328125" style="13" customWidth="1"/>
    <col min="2" max="2" width="15.90625" style="13" customWidth="1"/>
    <col min="3" max="3" width="10.1796875" style="13" customWidth="1"/>
    <col min="4" max="6" width="8.7265625" style="13"/>
    <col min="7" max="7" width="10.1796875" style="13" bestFit="1" customWidth="1"/>
    <col min="8" max="16384" width="8.7265625" style="13"/>
  </cols>
  <sheetData>
    <row r="1" spans="1:7" ht="15" thickBot="1" x14ac:dyDescent="0.4">
      <c r="A1" s="10" t="s">
        <v>33</v>
      </c>
      <c r="B1" s="11"/>
      <c r="C1" s="11"/>
      <c r="D1" s="11"/>
      <c r="E1" s="11"/>
      <c r="F1" s="11"/>
      <c r="G1" s="12"/>
    </row>
    <row r="2" spans="1:7" ht="15" thickTop="1" x14ac:dyDescent="0.35">
      <c r="A2" s="14" t="s">
        <v>0</v>
      </c>
      <c r="B2" s="15"/>
      <c r="C2" s="15"/>
      <c r="D2" s="15"/>
      <c r="E2" s="15"/>
      <c r="F2" s="15"/>
      <c r="G2" s="16"/>
    </row>
    <row r="3" spans="1:7" x14ac:dyDescent="0.35">
      <c r="A3" s="17" t="s">
        <v>1</v>
      </c>
      <c r="B3" s="7" t="s">
        <v>2</v>
      </c>
      <c r="C3" s="8"/>
      <c r="D3" s="8"/>
      <c r="E3" s="8"/>
      <c r="F3" s="8"/>
      <c r="G3" s="9"/>
    </row>
    <row r="4" spans="1:7" x14ac:dyDescent="0.35">
      <c r="A4" s="17" t="s">
        <v>3</v>
      </c>
      <c r="B4" s="7" t="s">
        <v>2</v>
      </c>
      <c r="C4" s="8"/>
      <c r="D4" s="8"/>
      <c r="E4" s="8"/>
      <c r="F4" s="8"/>
      <c r="G4" s="9"/>
    </row>
    <row r="5" spans="1:7" x14ac:dyDescent="0.35">
      <c r="A5" s="17" t="s">
        <v>4</v>
      </c>
      <c r="B5" s="7" t="s">
        <v>2</v>
      </c>
      <c r="C5" s="8"/>
      <c r="D5" s="8"/>
      <c r="E5" s="8"/>
      <c r="F5" s="8"/>
      <c r="G5" s="9"/>
    </row>
    <row r="6" spans="1:7" ht="15" thickBot="1" x14ac:dyDescent="0.4">
      <c r="A6" s="18" t="s">
        <v>5</v>
      </c>
      <c r="B6" s="1" t="s">
        <v>2</v>
      </c>
      <c r="C6" s="2"/>
      <c r="D6" s="2"/>
      <c r="E6" s="2"/>
      <c r="F6" s="2"/>
      <c r="G6" s="3"/>
    </row>
    <row r="7" spans="1:7" x14ac:dyDescent="0.35">
      <c r="A7" s="19" t="s">
        <v>6</v>
      </c>
      <c r="B7" s="4" t="s">
        <v>2</v>
      </c>
      <c r="C7" s="5"/>
      <c r="D7" s="5"/>
      <c r="E7" s="5"/>
      <c r="F7" s="5"/>
      <c r="G7" s="6"/>
    </row>
    <row r="8" spans="1:7" ht="15" thickBot="1" x14ac:dyDescent="0.4">
      <c r="A8" s="20"/>
      <c r="B8" s="21"/>
      <c r="C8" s="21"/>
      <c r="D8" s="21"/>
      <c r="E8" s="21"/>
      <c r="F8" s="21"/>
      <c r="G8" s="22"/>
    </row>
    <row r="9" spans="1:7" ht="15" thickTop="1" x14ac:dyDescent="0.35">
      <c r="A9" s="23" t="s">
        <v>25</v>
      </c>
      <c r="B9" s="24"/>
      <c r="C9" s="25"/>
      <c r="D9" s="25"/>
      <c r="E9" s="25"/>
      <c r="F9" s="25"/>
      <c r="G9" s="26"/>
    </row>
    <row r="10" spans="1:7" ht="25.75" customHeight="1" x14ac:dyDescent="0.35">
      <c r="A10" s="23" t="s">
        <v>17</v>
      </c>
      <c r="B10" s="23" t="s">
        <v>18</v>
      </c>
      <c r="C10" s="23" t="s">
        <v>20</v>
      </c>
      <c r="D10" s="27" t="s">
        <v>8</v>
      </c>
      <c r="E10" s="27"/>
      <c r="F10" s="27" t="s">
        <v>19</v>
      </c>
      <c r="G10" s="27"/>
    </row>
    <row r="11" spans="1:7" x14ac:dyDescent="0.35">
      <c r="A11" s="28" t="s">
        <v>26</v>
      </c>
      <c r="B11" s="29">
        <f>B18+B24+B30</f>
        <v>127</v>
      </c>
      <c r="C11" s="30" t="s">
        <v>9</v>
      </c>
      <c r="D11" s="64">
        <v>0</v>
      </c>
      <c r="E11" s="64"/>
      <c r="F11" s="31">
        <f>B11*D11</f>
        <v>0</v>
      </c>
      <c r="G11" s="31"/>
    </row>
    <row r="12" spans="1:7" x14ac:dyDescent="0.35">
      <c r="A12" s="28" t="s">
        <v>23</v>
      </c>
      <c r="B12" s="29">
        <f>B19+B25+B31</f>
        <v>121</v>
      </c>
      <c r="C12" s="30" t="s">
        <v>12</v>
      </c>
      <c r="D12" s="64">
        <v>0</v>
      </c>
      <c r="E12" s="64"/>
      <c r="F12" s="31">
        <f t="shared" ref="F12" si="0">B12*D12</f>
        <v>0</v>
      </c>
      <c r="G12" s="31"/>
    </row>
    <row r="13" spans="1:7" x14ac:dyDescent="0.35">
      <c r="A13" s="28" t="s">
        <v>36</v>
      </c>
      <c r="B13" s="29">
        <f>B20+B26</f>
        <v>24</v>
      </c>
      <c r="C13" s="30" t="s">
        <v>21</v>
      </c>
      <c r="D13" s="64">
        <v>0</v>
      </c>
      <c r="E13" s="64"/>
      <c r="F13" s="32">
        <f>B13*D13</f>
        <v>0</v>
      </c>
      <c r="G13" s="33"/>
    </row>
    <row r="14" spans="1:7" x14ac:dyDescent="0.35">
      <c r="A14" s="28" t="s">
        <v>35</v>
      </c>
      <c r="B14" s="29">
        <f>B32</f>
        <v>12</v>
      </c>
      <c r="C14" s="30" t="s">
        <v>21</v>
      </c>
      <c r="D14" s="65">
        <v>0</v>
      </c>
      <c r="E14" s="66"/>
      <c r="F14" s="32">
        <f>B14*D14</f>
        <v>0</v>
      </c>
      <c r="G14" s="33"/>
    </row>
    <row r="15" spans="1:7" x14ac:dyDescent="0.35">
      <c r="A15" s="34" t="s">
        <v>16</v>
      </c>
      <c r="B15" s="34"/>
      <c r="C15" s="34"/>
      <c r="D15" s="34"/>
      <c r="E15" s="34"/>
      <c r="F15" s="35">
        <f>SUM(F11:G13)</f>
        <v>0</v>
      </c>
      <c r="G15" s="35"/>
    </row>
    <row r="16" spans="1:7" x14ac:dyDescent="0.35">
      <c r="A16" s="36"/>
      <c r="B16" s="37"/>
      <c r="C16" s="37"/>
      <c r="D16" s="37"/>
      <c r="E16" s="37"/>
      <c r="F16" s="37"/>
      <c r="G16" s="38"/>
    </row>
    <row r="17" spans="1:7" ht="14.5" customHeight="1" x14ac:dyDescent="0.35">
      <c r="A17" s="39" t="s">
        <v>7</v>
      </c>
      <c r="B17" s="39" t="s">
        <v>18</v>
      </c>
      <c r="C17" s="39" t="s">
        <v>20</v>
      </c>
      <c r="D17" s="40" t="s">
        <v>8</v>
      </c>
      <c r="E17" s="41"/>
      <c r="F17" s="40" t="s">
        <v>19</v>
      </c>
      <c r="G17" s="41"/>
    </row>
    <row r="18" spans="1:7" x14ac:dyDescent="0.35">
      <c r="A18" s="28" t="s">
        <v>27</v>
      </c>
      <c r="B18" s="29">
        <v>51</v>
      </c>
      <c r="C18" s="42" t="s">
        <v>9</v>
      </c>
      <c r="D18" s="43">
        <f>D11</f>
        <v>0</v>
      </c>
      <c r="E18" s="43"/>
      <c r="F18" s="31">
        <f>B18*D18</f>
        <v>0</v>
      </c>
      <c r="G18" s="31"/>
    </row>
    <row r="19" spans="1:7" x14ac:dyDescent="0.35">
      <c r="A19" s="44" t="s">
        <v>32</v>
      </c>
      <c r="B19" s="29">
        <v>51</v>
      </c>
      <c r="C19" s="42" t="s">
        <v>12</v>
      </c>
      <c r="D19" s="43">
        <f>D12</f>
        <v>0</v>
      </c>
      <c r="E19" s="43"/>
      <c r="F19" s="31">
        <f>D19*B19</f>
        <v>0</v>
      </c>
      <c r="G19" s="31"/>
    </row>
    <row r="20" spans="1:7" x14ac:dyDescent="0.35">
      <c r="A20" s="45" t="s">
        <v>31</v>
      </c>
      <c r="B20" s="29">
        <v>12</v>
      </c>
      <c r="C20" s="42" t="s">
        <v>21</v>
      </c>
      <c r="D20" s="46">
        <f>D13</f>
        <v>0</v>
      </c>
      <c r="E20" s="47"/>
      <c r="F20" s="31">
        <f>B20*D20</f>
        <v>0</v>
      </c>
      <c r="G20" s="31"/>
    </row>
    <row r="21" spans="1:7" x14ac:dyDescent="0.35">
      <c r="A21" s="48" t="s">
        <v>10</v>
      </c>
      <c r="B21" s="48"/>
      <c r="C21" s="48"/>
      <c r="D21" s="48"/>
      <c r="E21" s="48"/>
      <c r="F21" s="49">
        <f>SUM(F18:G18)</f>
        <v>0</v>
      </c>
      <c r="G21" s="49"/>
    </row>
    <row r="22" spans="1:7" x14ac:dyDescent="0.35">
      <c r="A22" s="50"/>
      <c r="B22" s="50"/>
      <c r="C22" s="50"/>
      <c r="D22" s="50"/>
      <c r="E22" s="50"/>
      <c r="F22" s="50"/>
      <c r="G22" s="51"/>
    </row>
    <row r="23" spans="1:7" ht="14.5" customHeight="1" x14ac:dyDescent="0.35">
      <c r="A23" s="52" t="s">
        <v>11</v>
      </c>
      <c r="B23" s="52" t="s">
        <v>18</v>
      </c>
      <c r="C23" s="52" t="s">
        <v>20</v>
      </c>
      <c r="D23" s="53" t="s">
        <v>8</v>
      </c>
      <c r="E23" s="54"/>
      <c r="F23" s="53" t="s">
        <v>19</v>
      </c>
      <c r="G23" s="54"/>
    </row>
    <row r="24" spans="1:7" x14ac:dyDescent="0.35">
      <c r="A24" s="44" t="s">
        <v>28</v>
      </c>
      <c r="B24" s="29">
        <v>19</v>
      </c>
      <c r="C24" s="42" t="s">
        <v>9</v>
      </c>
      <c r="D24" s="43">
        <f>D11</f>
        <v>0</v>
      </c>
      <c r="E24" s="43"/>
      <c r="F24" s="31">
        <f>D24*B24</f>
        <v>0</v>
      </c>
      <c r="G24" s="31"/>
    </row>
    <row r="25" spans="1:7" x14ac:dyDescent="0.35">
      <c r="A25" s="44" t="s">
        <v>24</v>
      </c>
      <c r="B25" s="29">
        <v>19</v>
      </c>
      <c r="C25" s="42" t="s">
        <v>12</v>
      </c>
      <c r="D25" s="43">
        <f>D12</f>
        <v>0</v>
      </c>
      <c r="E25" s="43"/>
      <c r="F25" s="31">
        <f t="shared" ref="F25" si="1">D25*B25</f>
        <v>0</v>
      </c>
      <c r="G25" s="31"/>
    </row>
    <row r="26" spans="1:7" x14ac:dyDescent="0.35">
      <c r="A26" s="45" t="s">
        <v>22</v>
      </c>
      <c r="B26" s="29">
        <v>12</v>
      </c>
      <c r="C26" s="42" t="s">
        <v>21</v>
      </c>
      <c r="D26" s="46">
        <f>D13</f>
        <v>0</v>
      </c>
      <c r="E26" s="47"/>
      <c r="F26" s="31">
        <f>B26*D26</f>
        <v>0</v>
      </c>
      <c r="G26" s="31"/>
    </row>
    <row r="27" spans="1:7" x14ac:dyDescent="0.35">
      <c r="A27" s="55" t="s">
        <v>13</v>
      </c>
      <c r="B27" s="55"/>
      <c r="C27" s="55"/>
      <c r="D27" s="55"/>
      <c r="E27" s="55"/>
      <c r="F27" s="56">
        <f>SUM(F24:G25)</f>
        <v>0</v>
      </c>
      <c r="G27" s="56"/>
    </row>
    <row r="28" spans="1:7" x14ac:dyDescent="0.35">
      <c r="A28" s="57"/>
      <c r="B28" s="57"/>
      <c r="C28" s="57"/>
      <c r="D28" s="57"/>
      <c r="E28" s="57"/>
      <c r="F28" s="57"/>
      <c r="G28" s="57"/>
    </row>
    <row r="29" spans="1:7" ht="14.5" customHeight="1" x14ac:dyDescent="0.35">
      <c r="A29" s="58" t="s">
        <v>14</v>
      </c>
      <c r="B29" s="58" t="s">
        <v>18</v>
      </c>
      <c r="C29" s="58" t="s">
        <v>20</v>
      </c>
      <c r="D29" s="59" t="s">
        <v>8</v>
      </c>
      <c r="E29" s="60"/>
      <c r="F29" s="59" t="s">
        <v>19</v>
      </c>
      <c r="G29" s="60"/>
    </row>
    <row r="30" spans="1:7" x14ac:dyDescent="0.35">
      <c r="A30" s="44" t="s">
        <v>29</v>
      </c>
      <c r="B30" s="29">
        <v>57</v>
      </c>
      <c r="C30" s="42" t="s">
        <v>9</v>
      </c>
      <c r="D30" s="46">
        <f>D11</f>
        <v>0</v>
      </c>
      <c r="E30" s="47"/>
      <c r="F30" s="31">
        <f>D30*B30</f>
        <v>0</v>
      </c>
      <c r="G30" s="31"/>
    </row>
    <row r="31" spans="1:7" x14ac:dyDescent="0.35">
      <c r="A31" s="44" t="s">
        <v>30</v>
      </c>
      <c r="B31" s="29">
        <v>51</v>
      </c>
      <c r="C31" s="42" t="s">
        <v>12</v>
      </c>
      <c r="D31" s="43">
        <f>D12</f>
        <v>0</v>
      </c>
      <c r="E31" s="43"/>
      <c r="F31" s="31">
        <f t="shared" ref="F31" si="2">D31*B31</f>
        <v>0</v>
      </c>
      <c r="G31" s="31"/>
    </row>
    <row r="32" spans="1:7" x14ac:dyDescent="0.35">
      <c r="A32" s="45" t="s">
        <v>34</v>
      </c>
      <c r="B32" s="29">
        <v>12</v>
      </c>
      <c r="C32" s="42" t="s">
        <v>21</v>
      </c>
      <c r="D32" s="46">
        <f>D14</f>
        <v>0</v>
      </c>
      <c r="E32" s="47"/>
      <c r="F32" s="31">
        <f>B32*D32</f>
        <v>0</v>
      </c>
      <c r="G32" s="31"/>
    </row>
    <row r="33" spans="1:7" x14ac:dyDescent="0.35">
      <c r="A33" s="61" t="s">
        <v>15</v>
      </c>
      <c r="B33" s="61"/>
      <c r="C33" s="61"/>
      <c r="D33" s="61"/>
      <c r="E33" s="61"/>
      <c r="F33" s="62">
        <f>SUM(F30:G30)</f>
        <v>0</v>
      </c>
      <c r="G33" s="62"/>
    </row>
    <row r="35" spans="1:7" x14ac:dyDescent="0.35">
      <c r="G35" s="63"/>
    </row>
  </sheetData>
  <sheetProtection algorithmName="SHA-512" hashValue="G8h6n7c0WvdiLL0EEMPBCk1ikIIrZhsEd29eroB0n9P9Nt2LMEOTH5CrbOqfL1rceGR+4+xUbFkUgCpAYdxmpA==" saltValue="9XjUC/KQR3ovU/neZ782Pw==" spinCount="100000" sheet="1" objects="1" scenarios="1"/>
  <mergeCells count="50">
    <mergeCell ref="D17:E17"/>
    <mergeCell ref="D23:E23"/>
    <mergeCell ref="F23:G23"/>
    <mergeCell ref="D29:E29"/>
    <mergeCell ref="F29:G29"/>
    <mergeCell ref="D26:E26"/>
    <mergeCell ref="F17:G17"/>
    <mergeCell ref="F18:G18"/>
    <mergeCell ref="F24:G24"/>
    <mergeCell ref="F21:G21"/>
    <mergeCell ref="A21:E21"/>
    <mergeCell ref="D18:E18"/>
    <mergeCell ref="D24:E24"/>
    <mergeCell ref="D19:E19"/>
    <mergeCell ref="D20:E20"/>
    <mergeCell ref="F19:G19"/>
    <mergeCell ref="A1:G1"/>
    <mergeCell ref="A2:G2"/>
    <mergeCell ref="B3:G3"/>
    <mergeCell ref="B4:G4"/>
    <mergeCell ref="B5:G5"/>
    <mergeCell ref="F10:G10"/>
    <mergeCell ref="F11:G11"/>
    <mergeCell ref="A15:E15"/>
    <mergeCell ref="B6:G6"/>
    <mergeCell ref="B7:G7"/>
    <mergeCell ref="D10:E10"/>
    <mergeCell ref="D11:E11"/>
    <mergeCell ref="D12:E12"/>
    <mergeCell ref="D13:E13"/>
    <mergeCell ref="F12:G12"/>
    <mergeCell ref="F13:G13"/>
    <mergeCell ref="F15:G15"/>
    <mergeCell ref="B9:G9"/>
    <mergeCell ref="D14:E14"/>
    <mergeCell ref="F14:G14"/>
    <mergeCell ref="F20:G20"/>
    <mergeCell ref="A33:E33"/>
    <mergeCell ref="F33:G33"/>
    <mergeCell ref="D30:E30"/>
    <mergeCell ref="F30:G30"/>
    <mergeCell ref="D25:E25"/>
    <mergeCell ref="F27:G27"/>
    <mergeCell ref="A27:E27"/>
    <mergeCell ref="F25:G25"/>
    <mergeCell ref="F26:G26"/>
    <mergeCell ref="D31:E31"/>
    <mergeCell ref="F31:G31"/>
    <mergeCell ref="D32:E32"/>
    <mergeCell ref="F32:G32"/>
  </mergeCells>
  <pageMargins left="0.7" right="0.7" top="0.75" bottom="0.75" header="0.3" footer="0.3"/>
  <pageSetup paperSize="9" orientation="portrait" r:id="rId1"/>
  <ignoredErrors>
    <ignoredError sqref="F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21 Matrassen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2021-08-10T18:13:42Z</dcterms:created>
  <dcterms:modified xsi:type="dcterms:W3CDTF">2021-10-13T10:25:45Z</dcterms:modified>
</cp:coreProperties>
</file>